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<sst xmlns="http://schemas.openxmlformats.org/spreadsheetml/2006/main" count="92" uniqueCount="74">
  <si>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</si>
  <si>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</si>
  <si>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北京市水务资产管理事务中心</t>
  </si>
  <si>
    <t>项目名称</t>
  </si>
  <si>
    <t>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</si>
  <si>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</si>
  <si>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</si>
  <si>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</si>
  <si>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</si>
  <si>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</si>
  <si>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</si>
  <si>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</si>
  <si>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</si>
  <si>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</si>
  <si>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</si>
  <si>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</si>
  <si>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</si>
  <si>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</si>
  <si>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</si>
  <si>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</si>
  <si>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</si>
  <si>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</si>
  <si>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</si>
  <si>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按时完成水务资产信息管理系统日常巡检工作，对系统进行数据备份与更新，及时解决各局属单位使用过程中遇到的问题，保障系统安全、稳定运行，支撑北京市水务局资产日常管理工作。</t>
  </si>
  <si>
    <t>按时完成了系统日常巡检、数据备份等工作，及时解决各局属单位使用过程中遇到的问题，系统全年运行安全、稳定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</si>
  <si>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</si>
  <si>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</si>
  <si>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</si>
  <si>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</si>
  <si>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</si>
  <si>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</si>
  <si>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</si>
  <si>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</si>
  <si>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</si>
  <si>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数据备份次数</t>
  </si>
  <si>
    <t>≥12次</t>
  </si>
  <si>
    <t>10次</t>
  </si>
  <si>
    <t>因系统升级导致本系统原有数据传输接口无法使用需升级改造，系统暂缓使用，后续进一步研究系统升级方案</t>
  </si>
  <si>
    <t>系统接入综合服务平台</t>
  </si>
  <si>
    <t>=1次</t>
  </si>
  <si>
    <t>1次</t>
  </si>
  <si>
    <t>系统巡检次数</t>
  </si>
  <si>
    <t>系统运行维护报告</t>
  </si>
  <si>
    <t>≥1份</t>
  </si>
  <si>
    <t>1份</t>
  </si>
  <si>
    <t>中间库维护次数</t>
  </si>
  <si>
    <t>因资产系统升级导致本系统原有数据传输接口无法使用需升级改造，系统暂缓使用，后续进一步研究系统升级方案</t>
  </si>
  <si>
    <t>主机、存储系统维护次数</t>
  </si>
  <si>
    <t>质量
指标</t>
  </si>
  <si>
    <t>系统故障处理率</t>
  </si>
  <si>
    <t>≥95%</t>
  </si>
  <si>
    <t>系统正常运行率</t>
  </si>
  <si>
    <t>时效
指标</t>
  </si>
  <si>
    <t>系统故障处理响应时间</t>
  </si>
  <si>
    <t>≤4小时</t>
  </si>
  <si>
    <t>29分钟</t>
  </si>
  <si>
    <t>成本指标</t>
  </si>
  <si>
    <t>经济
成本
指标</t>
  </si>
  <si>
    <t>项目总成本</t>
  </si>
  <si>
    <t>≤13.155万元</t>
  </si>
  <si>
    <t>6.065万元</t>
  </si>
  <si>
    <t>效益
指标</t>
  </si>
  <si>
    <t>经济效益指标</t>
  </si>
  <si>
    <t>社会效益指标</t>
  </si>
  <si>
    <t>支撑全局资产空间数据应用需求，为业务分析与领导决策提供数据依据</t>
  </si>
  <si>
    <t>优</t>
  </si>
  <si>
    <t>因资产系统升级导致本系统原有数据传输接口无法使用需升级改造，业务分析能力受影响，后续进一步研究系统升级方案</t>
  </si>
  <si>
    <t>生态效益指标</t>
  </si>
  <si>
    <t>可持续影响指标</t>
  </si>
  <si>
    <t>满意度指标</t>
  </si>
  <si>
    <t>服务对象满意度指标</t>
  </si>
  <si>
    <t>业务单位满意度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</si>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</sst>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24" workbookViewId="0">
      <selection activeCell="O10" sqref="O10"/>
    </sheetView>
  </sheetViews>
  <sheetFormatPr defaultColWidth="9" defaultRowHeight="14"/>
  <cols>
    <col min="1" max="1" width="5.13636363636364" customWidth="1"/>
    <col min="2" max="2" width="6" customWidth="1"/>
    <col min="3" max="3" width="7.72727272727273" customWidth="1"/>
    <col min="5" max="5" width="10" customWidth="1"/>
    <col min="6" max="6" width="9.10909090909091" customWidth="1"/>
    <col min="7" max="7" width="7.77272727272727" customWidth="1"/>
    <col min="8" max="8" width="7.33636363636364" customWidth="1"/>
    <col min="9" max="9" width="3.90909090909091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9.4454545454545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4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 t="shared" ref="E6:I6" si="0">SUM(E7:E9)</f>
        <v>13.155</v>
      </c>
      <c r="F6" s="7">
        <f>SUM(F7:G9)</f>
        <v>6.065</v>
      </c>
      <c r="G6" s="7">
        <f t="shared" si="0"/>
        <v>0</v>
      </c>
      <c r="H6" s="7">
        <f>SUM(H7:I9)</f>
        <v>6.065</v>
      </c>
      <c r="I6" s="7">
        <f t="shared" si="0"/>
        <v>0</v>
      </c>
      <c r="J6" s="4">
        <v>10</v>
      </c>
      <c r="K6" s="4"/>
      <c r="L6" s="15">
        <f t="shared" ref="L6:L9" si="1">ROUND(H6/F6,4)</f>
        <v>1</v>
      </c>
      <c r="M6" s="15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13.155</v>
      </c>
      <c r="F7" s="7">
        <v>6.065</v>
      </c>
      <c r="G7" s="7"/>
      <c r="H7" s="7">
        <v>6.065</v>
      </c>
      <c r="I7" s="7"/>
      <c r="J7" s="4" t="s">
        <v>17</v>
      </c>
      <c r="K7" s="4"/>
      <c r="L7" s="15">
        <f t="shared" si="1"/>
        <v>1</v>
      </c>
      <c r="M7" s="15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5"/>
      <c r="M8" s="15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5"/>
      <c r="M9" s="15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9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4" t="s">
        <v>35</v>
      </c>
      <c r="H13" s="4" t="s">
        <v>36</v>
      </c>
      <c r="I13" s="4">
        <v>6</v>
      </c>
      <c r="J13" s="4"/>
      <c r="K13" s="4">
        <v>5</v>
      </c>
      <c r="L13" s="4"/>
      <c r="M13" s="4" t="s">
        <v>37</v>
      </c>
      <c r="N13" s="4"/>
    </row>
    <row r="14" ht="15" customHeight="1" spans="1:14">
      <c r="A14" s="8"/>
      <c r="B14" s="11"/>
      <c r="C14" s="4"/>
      <c r="D14" s="10" t="s">
        <v>38</v>
      </c>
      <c r="E14" s="10"/>
      <c r="F14" s="10"/>
      <c r="G14" s="17" t="s">
        <v>39</v>
      </c>
      <c r="H14" s="4" t="s">
        <v>40</v>
      </c>
      <c r="I14" s="4">
        <v>5</v>
      </c>
      <c r="J14" s="4"/>
      <c r="K14" s="4">
        <v>5</v>
      </c>
      <c r="L14" s="4"/>
      <c r="M14" s="4"/>
      <c r="N14" s="4"/>
    </row>
    <row r="15" ht="160" customHeight="1" spans="1:14">
      <c r="A15" s="8"/>
      <c r="B15" s="11"/>
      <c r="C15" s="4"/>
      <c r="D15" s="10" t="s">
        <v>41</v>
      </c>
      <c r="E15" s="10"/>
      <c r="F15" s="10"/>
      <c r="G15" s="4" t="s">
        <v>35</v>
      </c>
      <c r="H15" s="4" t="s">
        <v>36</v>
      </c>
      <c r="I15" s="4">
        <v>6</v>
      </c>
      <c r="J15" s="4"/>
      <c r="K15" s="4">
        <v>5</v>
      </c>
      <c r="L15" s="4"/>
      <c r="M15" s="4" t="s">
        <v>37</v>
      </c>
      <c r="N15" s="4"/>
    </row>
    <row r="16" ht="15" customHeight="1" spans="1:14">
      <c r="A16" s="8"/>
      <c r="B16" s="11"/>
      <c r="C16" s="4"/>
      <c r="D16" s="10" t="s">
        <v>42</v>
      </c>
      <c r="E16" s="10"/>
      <c r="F16" s="10"/>
      <c r="G16" s="4" t="s">
        <v>43</v>
      </c>
      <c r="H16" s="4" t="s">
        <v>44</v>
      </c>
      <c r="I16" s="4">
        <v>5</v>
      </c>
      <c r="J16" s="4"/>
      <c r="K16" s="4">
        <v>5</v>
      </c>
      <c r="L16" s="4"/>
      <c r="M16" s="4"/>
      <c r="N16" s="4"/>
    </row>
    <row r="17" ht="159" customHeight="1" spans="1:14">
      <c r="A17" s="8"/>
      <c r="B17" s="11"/>
      <c r="C17" s="4"/>
      <c r="D17" s="10" t="s">
        <v>45</v>
      </c>
      <c r="E17" s="10"/>
      <c r="F17" s="10"/>
      <c r="G17" s="4" t="s">
        <v>35</v>
      </c>
      <c r="H17" s="4" t="s">
        <v>36</v>
      </c>
      <c r="I17" s="4">
        <v>6</v>
      </c>
      <c r="J17" s="4"/>
      <c r="K17" s="4">
        <v>5</v>
      </c>
      <c r="L17" s="4"/>
      <c r="M17" s="4" t="s">
        <v>46</v>
      </c>
      <c r="N17" s="4"/>
    </row>
    <row r="18" ht="158" customHeight="1" spans="1:14">
      <c r="A18" s="8"/>
      <c r="B18" s="11"/>
      <c r="C18" s="4"/>
      <c r="D18" s="10" t="s">
        <v>47</v>
      </c>
      <c r="E18" s="10"/>
      <c r="F18" s="10"/>
      <c r="G18" s="4" t="s">
        <v>35</v>
      </c>
      <c r="H18" s="4" t="s">
        <v>36</v>
      </c>
      <c r="I18" s="4">
        <v>6</v>
      </c>
      <c r="J18" s="4"/>
      <c r="K18" s="4">
        <v>5</v>
      </c>
      <c r="L18" s="4"/>
      <c r="M18" s="4" t="s">
        <v>46</v>
      </c>
      <c r="N18" s="4"/>
    </row>
    <row r="19" ht="15" customHeight="1" spans="1:14">
      <c r="A19" s="8"/>
      <c r="B19" s="11"/>
      <c r="C19" s="4" t="s">
        <v>48</v>
      </c>
      <c r="D19" s="10" t="s">
        <v>49</v>
      </c>
      <c r="E19" s="10"/>
      <c r="F19" s="10"/>
      <c r="G19" s="4" t="s">
        <v>50</v>
      </c>
      <c r="H19" s="12">
        <v>1</v>
      </c>
      <c r="I19" s="4">
        <v>10</v>
      </c>
      <c r="J19" s="4"/>
      <c r="K19" s="4">
        <v>10</v>
      </c>
      <c r="L19" s="4"/>
      <c r="M19" s="4"/>
      <c r="N19" s="4"/>
    </row>
    <row r="20" ht="15" customHeight="1" spans="1:14">
      <c r="A20" s="8"/>
      <c r="B20" s="11"/>
      <c r="C20" s="4"/>
      <c r="D20" s="10" t="s">
        <v>51</v>
      </c>
      <c r="E20" s="10"/>
      <c r="F20" s="10"/>
      <c r="G20" s="4" t="s">
        <v>50</v>
      </c>
      <c r="H20" s="12">
        <v>1</v>
      </c>
      <c r="I20" s="4">
        <v>6</v>
      </c>
      <c r="J20" s="4"/>
      <c r="K20" s="4">
        <v>6</v>
      </c>
      <c r="L20" s="4"/>
      <c r="M20" s="4"/>
      <c r="N20" s="4"/>
    </row>
    <row r="21" ht="28" spans="1:14">
      <c r="A21" s="8"/>
      <c r="B21" s="11"/>
      <c r="C21" s="9" t="s">
        <v>52</v>
      </c>
      <c r="D21" s="10" t="s">
        <v>53</v>
      </c>
      <c r="E21" s="10"/>
      <c r="F21" s="10"/>
      <c r="G21" s="4" t="s">
        <v>54</v>
      </c>
      <c r="H21" s="4" t="s">
        <v>55</v>
      </c>
      <c r="I21" s="4">
        <v>5</v>
      </c>
      <c r="J21" s="4"/>
      <c r="K21" s="4">
        <v>5</v>
      </c>
      <c r="L21" s="4"/>
      <c r="M21" s="4"/>
      <c r="N21" s="4"/>
    </row>
    <row r="22" ht="42" spans="1:14">
      <c r="A22" s="8"/>
      <c r="B22" s="9" t="s">
        <v>56</v>
      </c>
      <c r="C22" s="4" t="s">
        <v>57</v>
      </c>
      <c r="D22" s="10" t="s">
        <v>58</v>
      </c>
      <c r="E22" s="10"/>
      <c r="F22" s="10"/>
      <c r="G22" s="4" t="s">
        <v>59</v>
      </c>
      <c r="H22" s="4" t="s">
        <v>60</v>
      </c>
      <c r="I22" s="4">
        <v>5</v>
      </c>
      <c r="J22" s="4"/>
      <c r="K22" s="4">
        <v>5</v>
      </c>
      <c r="L22" s="4"/>
      <c r="M22" s="4"/>
      <c r="N22" s="4"/>
    </row>
    <row r="23" ht="28" spans="1:14">
      <c r="A23" s="8"/>
      <c r="B23" s="4" t="s">
        <v>61</v>
      </c>
      <c r="C23" s="4" t="s">
        <v>62</v>
      </c>
      <c r="D23" s="10"/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172" customHeight="1" spans="1:14">
      <c r="A24" s="8"/>
      <c r="B24" s="4"/>
      <c r="C24" s="4" t="s">
        <v>63</v>
      </c>
      <c r="D24" s="10" t="s">
        <v>64</v>
      </c>
      <c r="E24" s="10"/>
      <c r="F24" s="10"/>
      <c r="G24" s="4" t="s">
        <v>65</v>
      </c>
      <c r="H24" s="4" t="s">
        <v>65</v>
      </c>
      <c r="I24" s="4">
        <v>20</v>
      </c>
      <c r="J24" s="4"/>
      <c r="K24" s="4">
        <v>18</v>
      </c>
      <c r="L24" s="4"/>
      <c r="M24" s="4" t="s">
        <v>66</v>
      </c>
      <c r="N24" s="4"/>
    </row>
    <row r="25" ht="28" spans="1:14">
      <c r="A25" s="8"/>
      <c r="B25" s="4"/>
      <c r="C25" s="4" t="s">
        <v>67</v>
      </c>
      <c r="D25" s="10"/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42" spans="1:14">
      <c r="A26" s="8"/>
      <c r="B26" s="4"/>
      <c r="C26" s="4" t="s">
        <v>68</v>
      </c>
      <c r="D26" s="10"/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42" spans="1:14">
      <c r="A27" s="8"/>
      <c r="B27" s="4" t="s">
        <v>69</v>
      </c>
      <c r="C27" s="4" t="s">
        <v>70</v>
      </c>
      <c r="D27" s="10" t="s">
        <v>71</v>
      </c>
      <c r="E27" s="10"/>
      <c r="F27" s="10"/>
      <c r="G27" s="4" t="s">
        <v>72</v>
      </c>
      <c r="H27" s="12">
        <v>0.98</v>
      </c>
      <c r="I27" s="4">
        <v>10</v>
      </c>
      <c r="J27" s="4"/>
      <c r="K27" s="4">
        <v>10</v>
      </c>
      <c r="L27" s="4"/>
      <c r="M27" s="4"/>
      <c r="N27" s="4"/>
    </row>
    <row r="28" spans="1:14">
      <c r="A28" s="13" t="s">
        <v>73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>
        <f>SUM(K13:L27,N6)</f>
        <v>94</v>
      </c>
      <c r="L28" s="13"/>
      <c r="M28" s="16"/>
      <c r="N28" s="16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1"/>
    <mergeCell ref="B23:B26"/>
    <mergeCell ref="C13:C18"/>
    <mergeCell ref="C19:C20"/>
    <mergeCell ref="A5:B9"/>
  </mergeCells>
  <printOptions horizontalCentered="1"/>
  <pageMargins left="0.251388888888889" right="0.251388888888889" top="0.751388888888889" bottom="0.751388888888889" header="0.298611111111111" footer="0.2986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2025-08-25T09:51:38Z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A135C3C2CB616B383B02A868E82AE933_43</vt:lpwstr>
  </property>
</Properties>
</file>